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6" yWindow="-96" windowWidth="17496" windowHeight="11016"/>
  </bookViews>
  <sheets>
    <sheet name="一般公共预算基本支出情况表" sheetId="2" r:id="rId1"/>
  </sheets>
  <definedNames>
    <definedName name="_xlnm._FilterDatabase" localSheetId="0" hidden="1">一般公共预算基本支出情况表!$A$3:$E$3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2" l="1"/>
  <c r="G4" i="2"/>
  <c r="G21" i="2"/>
  <c r="F4" i="2"/>
  <c r="E39" i="2" l="1"/>
  <c r="E21" i="2"/>
  <c r="E5" i="2"/>
</calcChain>
</file>

<file path=xl/sharedStrings.xml><?xml version="1.0" encoding="utf-8"?>
<sst xmlns="http://schemas.openxmlformats.org/spreadsheetml/2006/main" count="130" uniqueCount="74">
  <si>
    <t>政府经济科目代码</t>
  </si>
  <si>
    <t>政府经济科目名称</t>
  </si>
  <si>
    <t>部门经济科目代码</t>
  </si>
  <si>
    <t>部门经济科目名称</t>
  </si>
  <si>
    <t>合计金额</t>
  </si>
  <si>
    <t>其他商品和服务支出</t>
  </si>
  <si>
    <t>30299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</si>
  <si>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</si>
  <si>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</si>
  <si>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</si>
  <si>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</si>
  <si>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</si>
  <si>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</si>
  <si>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</si>
  <si>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</si>
  <si>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</si>
  <si>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其他工资福利支出</t>
  </si>
  <si>
    <t>30199</t>
  </si>
  <si>
    <t>社会保障缴费</t>
  </si>
  <si>
    <t>30112</t>
  </si>
  <si>
    <t>其他社会保障缴费</t>
  </si>
  <si>
    <t>办公经费</t>
  </si>
  <si>
    <t>30239</t>
  </si>
  <si>
    <t>其他交通费用</t>
  </si>
  <si>
    <t>其他对个人和家庭的补助</t>
  </si>
  <si>
    <t>30399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</si>
  <si>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</si>
  <si>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</si>
  <si>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</si>
  <si>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</si>
  <si>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</si>
  <si>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</si>
  <si>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</si>
  <si>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</si>
  <si>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</si>
  <si>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</si>
  <si>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</si>
  <si>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</si>
  <si>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维修（护）费</t>
  </si>
  <si>
    <t>30213</t>
  </si>
  <si>
    <t>会议费</t>
  </si>
  <si>
    <t>30215</t>
  </si>
  <si>
    <t>公务接待费</t>
  </si>
  <si>
    <t>30217</t>
  </si>
  <si>
    <t>30228</t>
  </si>
  <si>
    <t>工会经费</t>
  </si>
  <si>
    <t>30229</t>
  </si>
  <si>
    <t>福利费</t>
  </si>
  <si>
    <t>公务用车运行维护费</t>
  </si>
  <si>
    <t>30231</t>
  </si>
  <si>
    <t>培训费</t>
  </si>
  <si>
    <t>30216</t>
  </si>
  <si>
    <t>30108</t>
  </si>
  <si>
    <t>机关事业单位基本养老保险缴费</t>
  </si>
  <si>
    <t>30109</t>
  </si>
  <si>
    <t>职业年金缴费</t>
  </si>
  <si>
    <t>离退休费</t>
  </si>
  <si>
    <t>30301</t>
  </si>
  <si>
    <t>离休费</t>
  </si>
  <si>
    <t>30302</t>
  </si>
  <si>
    <t>退休费</t>
  </si>
  <si>
    <t>住房公积金</t>
  </si>
  <si>
    <t>30113</t>
  </si>
  <si>
    <t>人员经费</t>
    <phoneticPr fontId="1" type="noConversion"/>
  </si>
  <si>
    <t>公用经费</t>
    <phoneticPr fontId="1" type="noConversion"/>
  </si>
  <si>
    <t>单位：元</t>
    <phoneticPr fontId="1" type="noConversion"/>
  </si>
  <si>
    <t>机关工资福利支出</t>
  </si>
  <si>
    <t>工资福利支出</t>
  </si>
  <si>
    <t>机关商品和服务支出</t>
  </si>
  <si>
    <t>商品和服务支出</t>
  </si>
  <si>
    <t>工资奖金津补贴</t>
    <phoneticPr fontId="1" type="noConversion"/>
  </si>
  <si>
    <t>对个人和家庭的补助</t>
  </si>
  <si>
    <t>303</t>
  </si>
  <si>
    <t>一般公共预算基本支出情况表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</si>
</sst>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3"/>
      <color indexed="72"/>
      <name val="SimSun"/>
      <charset val="134"/>
    </font>
    <font>
      <sz val="9"/>
      <color indexed="72"/>
      <name val="SimSun"/>
      <charset val="134"/>
    </font>
    <font>
      <b/>
      <sz val="9"/>
      <color indexed="72"/>
      <name val="SimSun"/>
      <charset val="134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8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4" fillId="0" borderId="2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1" fontId="4" fillId="0" borderId="2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/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4" fontId="4" fillId="0" borderId="0" xfId="1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A25" zoomScaleNormal="100" workbookViewId="0">
      <selection activeCell="D11" sqref="D11"/>
    </sheetView>
  </sheetViews>
  <sheetFormatPr defaultRowHeight="13.2"/>
  <cols>
    <col min="1" max="1" width="9" style="1" bestFit="1" customWidth="1"/>
    <col min="2" max="2" width="15.88671875" style="1" customWidth="1"/>
    <col min="3" max="3" width="13.109375" style="1" bestFit="1" customWidth="1"/>
    <col min="4" max="4" width="18.77734375" style="1" customWidth="1"/>
    <col min="5" max="5" width="19.88671875" style="1" customWidth="1"/>
    <col min="6" max="6" width="13.44140625" style="1" customWidth="1"/>
    <col min="7" max="7" width="12.77734375" style="1" customWidth="1"/>
    <col min="8" max="251" width="8.88671875" style="1"/>
    <col min="252" max="252" width="8" style="1" bestFit="1" customWidth="1"/>
    <col min="253" max="253" width="16" style="1" bestFit="1" customWidth="1"/>
    <col min="254" max="257" width="9" style="1" bestFit="1" customWidth="1"/>
    <col min="258" max="258" width="20" style="1" bestFit="1" customWidth="1"/>
    <col min="259" max="259" width="5" style="1" bestFit="1" customWidth="1"/>
    <col min="260" max="260" width="17" style="1" bestFit="1" customWidth="1"/>
    <col min="261" max="507" width="8.88671875" style="1"/>
    <col min="508" max="508" width="8" style="1" bestFit="1" customWidth="1"/>
    <col min="509" max="509" width="16" style="1" bestFit="1" customWidth="1"/>
    <col min="510" max="513" width="9" style="1" bestFit="1" customWidth="1"/>
    <col min="514" max="514" width="20" style="1" bestFit="1" customWidth="1"/>
    <col min="515" max="515" width="5" style="1" bestFit="1" customWidth="1"/>
    <col min="516" max="516" width="17" style="1" bestFit="1" customWidth="1"/>
    <col min="517" max="763" width="8.88671875" style="1"/>
    <col min="764" max="764" width="8" style="1" bestFit="1" customWidth="1"/>
    <col min="765" max="765" width="16" style="1" bestFit="1" customWidth="1"/>
    <col min="766" max="769" width="9" style="1" bestFit="1" customWidth="1"/>
    <col min="770" max="770" width="20" style="1" bestFit="1" customWidth="1"/>
    <col min="771" max="771" width="5" style="1" bestFit="1" customWidth="1"/>
    <col min="772" max="772" width="17" style="1" bestFit="1" customWidth="1"/>
    <col min="773" max="1019" width="8.88671875" style="1"/>
    <col min="1020" max="1020" width="8" style="1" bestFit="1" customWidth="1"/>
    <col min="1021" max="1021" width="16" style="1" bestFit="1" customWidth="1"/>
    <col min="1022" max="1025" width="9" style="1" bestFit="1" customWidth="1"/>
    <col min="1026" max="1026" width="20" style="1" bestFit="1" customWidth="1"/>
    <col min="1027" max="1027" width="5" style="1" bestFit="1" customWidth="1"/>
    <col min="1028" max="1028" width="17" style="1" bestFit="1" customWidth="1"/>
    <col min="1029" max="1275" width="8.88671875" style="1"/>
    <col min="1276" max="1276" width="8" style="1" bestFit="1" customWidth="1"/>
    <col min="1277" max="1277" width="16" style="1" bestFit="1" customWidth="1"/>
    <col min="1278" max="1281" width="9" style="1" bestFit="1" customWidth="1"/>
    <col min="1282" max="1282" width="20" style="1" bestFit="1" customWidth="1"/>
    <col min="1283" max="1283" width="5" style="1" bestFit="1" customWidth="1"/>
    <col min="1284" max="1284" width="17" style="1" bestFit="1" customWidth="1"/>
    <col min="1285" max="1531" width="8.88671875" style="1"/>
    <col min="1532" max="1532" width="8" style="1" bestFit="1" customWidth="1"/>
    <col min="1533" max="1533" width="16" style="1" bestFit="1" customWidth="1"/>
    <col min="1534" max="1537" width="9" style="1" bestFit="1" customWidth="1"/>
    <col min="1538" max="1538" width="20" style="1" bestFit="1" customWidth="1"/>
    <col min="1539" max="1539" width="5" style="1" bestFit="1" customWidth="1"/>
    <col min="1540" max="1540" width="17" style="1" bestFit="1" customWidth="1"/>
    <col min="1541" max="1787" width="8.88671875" style="1"/>
    <col min="1788" max="1788" width="8" style="1" bestFit="1" customWidth="1"/>
    <col min="1789" max="1789" width="16" style="1" bestFit="1" customWidth="1"/>
    <col min="1790" max="1793" width="9" style="1" bestFit="1" customWidth="1"/>
    <col min="1794" max="1794" width="20" style="1" bestFit="1" customWidth="1"/>
    <col min="1795" max="1795" width="5" style="1" bestFit="1" customWidth="1"/>
    <col min="1796" max="1796" width="17" style="1" bestFit="1" customWidth="1"/>
    <col min="1797" max="2043" width="8.88671875" style="1"/>
    <col min="2044" max="2044" width="8" style="1" bestFit="1" customWidth="1"/>
    <col min="2045" max="2045" width="16" style="1" bestFit="1" customWidth="1"/>
    <col min="2046" max="2049" width="9" style="1" bestFit="1" customWidth="1"/>
    <col min="2050" max="2050" width="20" style="1" bestFit="1" customWidth="1"/>
    <col min="2051" max="2051" width="5" style="1" bestFit="1" customWidth="1"/>
    <col min="2052" max="2052" width="17" style="1" bestFit="1" customWidth="1"/>
    <col min="2053" max="2299" width="8.88671875" style="1"/>
    <col min="2300" max="2300" width="8" style="1" bestFit="1" customWidth="1"/>
    <col min="2301" max="2301" width="16" style="1" bestFit="1" customWidth="1"/>
    <col min="2302" max="2305" width="9" style="1" bestFit="1" customWidth="1"/>
    <col min="2306" max="2306" width="20" style="1" bestFit="1" customWidth="1"/>
    <col min="2307" max="2307" width="5" style="1" bestFit="1" customWidth="1"/>
    <col min="2308" max="2308" width="17" style="1" bestFit="1" customWidth="1"/>
    <col min="2309" max="2555" width="8.88671875" style="1"/>
    <col min="2556" max="2556" width="8" style="1" bestFit="1" customWidth="1"/>
    <col min="2557" max="2557" width="16" style="1" bestFit="1" customWidth="1"/>
    <col min="2558" max="2561" width="9" style="1" bestFit="1" customWidth="1"/>
    <col min="2562" max="2562" width="20" style="1" bestFit="1" customWidth="1"/>
    <col min="2563" max="2563" width="5" style="1" bestFit="1" customWidth="1"/>
    <col min="2564" max="2564" width="17" style="1" bestFit="1" customWidth="1"/>
    <col min="2565" max="2811" width="8.88671875" style="1"/>
    <col min="2812" max="2812" width="8" style="1" bestFit="1" customWidth="1"/>
    <col min="2813" max="2813" width="16" style="1" bestFit="1" customWidth="1"/>
    <col min="2814" max="2817" width="9" style="1" bestFit="1" customWidth="1"/>
    <col min="2818" max="2818" width="20" style="1" bestFit="1" customWidth="1"/>
    <col min="2819" max="2819" width="5" style="1" bestFit="1" customWidth="1"/>
    <col min="2820" max="2820" width="17" style="1" bestFit="1" customWidth="1"/>
    <col min="2821" max="3067" width="8.88671875" style="1"/>
    <col min="3068" max="3068" width="8" style="1" bestFit="1" customWidth="1"/>
    <col min="3069" max="3069" width="16" style="1" bestFit="1" customWidth="1"/>
    <col min="3070" max="3073" width="9" style="1" bestFit="1" customWidth="1"/>
    <col min="3074" max="3074" width="20" style="1" bestFit="1" customWidth="1"/>
    <col min="3075" max="3075" width="5" style="1" bestFit="1" customWidth="1"/>
    <col min="3076" max="3076" width="17" style="1" bestFit="1" customWidth="1"/>
    <col min="3077" max="3323" width="8.88671875" style="1"/>
    <col min="3324" max="3324" width="8" style="1" bestFit="1" customWidth="1"/>
    <col min="3325" max="3325" width="16" style="1" bestFit="1" customWidth="1"/>
    <col min="3326" max="3329" width="9" style="1" bestFit="1" customWidth="1"/>
    <col min="3330" max="3330" width="20" style="1" bestFit="1" customWidth="1"/>
    <col min="3331" max="3331" width="5" style="1" bestFit="1" customWidth="1"/>
    <col min="3332" max="3332" width="17" style="1" bestFit="1" customWidth="1"/>
    <col min="3333" max="3579" width="8.88671875" style="1"/>
    <col min="3580" max="3580" width="8" style="1" bestFit="1" customWidth="1"/>
    <col min="3581" max="3581" width="16" style="1" bestFit="1" customWidth="1"/>
    <col min="3582" max="3585" width="9" style="1" bestFit="1" customWidth="1"/>
    <col min="3586" max="3586" width="20" style="1" bestFit="1" customWidth="1"/>
    <col min="3587" max="3587" width="5" style="1" bestFit="1" customWidth="1"/>
    <col min="3588" max="3588" width="17" style="1" bestFit="1" customWidth="1"/>
    <col min="3589" max="3835" width="8.88671875" style="1"/>
    <col min="3836" max="3836" width="8" style="1" bestFit="1" customWidth="1"/>
    <col min="3837" max="3837" width="16" style="1" bestFit="1" customWidth="1"/>
    <col min="3838" max="3841" width="9" style="1" bestFit="1" customWidth="1"/>
    <col min="3842" max="3842" width="20" style="1" bestFit="1" customWidth="1"/>
    <col min="3843" max="3843" width="5" style="1" bestFit="1" customWidth="1"/>
    <col min="3844" max="3844" width="17" style="1" bestFit="1" customWidth="1"/>
    <col min="3845" max="4091" width="8.88671875" style="1"/>
    <col min="4092" max="4092" width="8" style="1" bestFit="1" customWidth="1"/>
    <col min="4093" max="4093" width="16" style="1" bestFit="1" customWidth="1"/>
    <col min="4094" max="4097" width="9" style="1" bestFit="1" customWidth="1"/>
    <col min="4098" max="4098" width="20" style="1" bestFit="1" customWidth="1"/>
    <col min="4099" max="4099" width="5" style="1" bestFit="1" customWidth="1"/>
    <col min="4100" max="4100" width="17" style="1" bestFit="1" customWidth="1"/>
    <col min="4101" max="4347" width="8.88671875" style="1"/>
    <col min="4348" max="4348" width="8" style="1" bestFit="1" customWidth="1"/>
    <col min="4349" max="4349" width="16" style="1" bestFit="1" customWidth="1"/>
    <col min="4350" max="4353" width="9" style="1" bestFit="1" customWidth="1"/>
    <col min="4354" max="4354" width="20" style="1" bestFit="1" customWidth="1"/>
    <col min="4355" max="4355" width="5" style="1" bestFit="1" customWidth="1"/>
    <col min="4356" max="4356" width="17" style="1" bestFit="1" customWidth="1"/>
    <col min="4357" max="4603" width="8.88671875" style="1"/>
    <col min="4604" max="4604" width="8" style="1" bestFit="1" customWidth="1"/>
    <col min="4605" max="4605" width="16" style="1" bestFit="1" customWidth="1"/>
    <col min="4606" max="4609" width="9" style="1" bestFit="1" customWidth="1"/>
    <col min="4610" max="4610" width="20" style="1" bestFit="1" customWidth="1"/>
    <col min="4611" max="4611" width="5" style="1" bestFit="1" customWidth="1"/>
    <col min="4612" max="4612" width="17" style="1" bestFit="1" customWidth="1"/>
    <col min="4613" max="4859" width="8.88671875" style="1"/>
    <col min="4860" max="4860" width="8" style="1" bestFit="1" customWidth="1"/>
    <col min="4861" max="4861" width="16" style="1" bestFit="1" customWidth="1"/>
    <col min="4862" max="4865" width="9" style="1" bestFit="1" customWidth="1"/>
    <col min="4866" max="4866" width="20" style="1" bestFit="1" customWidth="1"/>
    <col min="4867" max="4867" width="5" style="1" bestFit="1" customWidth="1"/>
    <col min="4868" max="4868" width="17" style="1" bestFit="1" customWidth="1"/>
    <col min="4869" max="5115" width="8.88671875" style="1"/>
    <col min="5116" max="5116" width="8" style="1" bestFit="1" customWidth="1"/>
    <col min="5117" max="5117" width="16" style="1" bestFit="1" customWidth="1"/>
    <col min="5118" max="5121" width="9" style="1" bestFit="1" customWidth="1"/>
    <col min="5122" max="5122" width="20" style="1" bestFit="1" customWidth="1"/>
    <col min="5123" max="5123" width="5" style="1" bestFit="1" customWidth="1"/>
    <col min="5124" max="5124" width="17" style="1" bestFit="1" customWidth="1"/>
    <col min="5125" max="5371" width="8.88671875" style="1"/>
    <col min="5372" max="5372" width="8" style="1" bestFit="1" customWidth="1"/>
    <col min="5373" max="5373" width="16" style="1" bestFit="1" customWidth="1"/>
    <col min="5374" max="5377" width="9" style="1" bestFit="1" customWidth="1"/>
    <col min="5378" max="5378" width="20" style="1" bestFit="1" customWidth="1"/>
    <col min="5379" max="5379" width="5" style="1" bestFit="1" customWidth="1"/>
    <col min="5380" max="5380" width="17" style="1" bestFit="1" customWidth="1"/>
    <col min="5381" max="5627" width="8.88671875" style="1"/>
    <col min="5628" max="5628" width="8" style="1" bestFit="1" customWidth="1"/>
    <col min="5629" max="5629" width="16" style="1" bestFit="1" customWidth="1"/>
    <col min="5630" max="5633" width="9" style="1" bestFit="1" customWidth="1"/>
    <col min="5634" max="5634" width="20" style="1" bestFit="1" customWidth="1"/>
    <col min="5635" max="5635" width="5" style="1" bestFit="1" customWidth="1"/>
    <col min="5636" max="5636" width="17" style="1" bestFit="1" customWidth="1"/>
    <col min="5637" max="5883" width="8.88671875" style="1"/>
    <col min="5884" max="5884" width="8" style="1" bestFit="1" customWidth="1"/>
    <col min="5885" max="5885" width="16" style="1" bestFit="1" customWidth="1"/>
    <col min="5886" max="5889" width="9" style="1" bestFit="1" customWidth="1"/>
    <col min="5890" max="5890" width="20" style="1" bestFit="1" customWidth="1"/>
    <col min="5891" max="5891" width="5" style="1" bestFit="1" customWidth="1"/>
    <col min="5892" max="5892" width="17" style="1" bestFit="1" customWidth="1"/>
    <col min="5893" max="6139" width="8.88671875" style="1"/>
    <col min="6140" max="6140" width="8" style="1" bestFit="1" customWidth="1"/>
    <col min="6141" max="6141" width="16" style="1" bestFit="1" customWidth="1"/>
    <col min="6142" max="6145" width="9" style="1" bestFit="1" customWidth="1"/>
    <col min="6146" max="6146" width="20" style="1" bestFit="1" customWidth="1"/>
    <col min="6147" max="6147" width="5" style="1" bestFit="1" customWidth="1"/>
    <col min="6148" max="6148" width="17" style="1" bestFit="1" customWidth="1"/>
    <col min="6149" max="6395" width="8.88671875" style="1"/>
    <col min="6396" max="6396" width="8" style="1" bestFit="1" customWidth="1"/>
    <col min="6397" max="6397" width="16" style="1" bestFit="1" customWidth="1"/>
    <col min="6398" max="6401" width="9" style="1" bestFit="1" customWidth="1"/>
    <col min="6402" max="6402" width="20" style="1" bestFit="1" customWidth="1"/>
    <col min="6403" max="6403" width="5" style="1" bestFit="1" customWidth="1"/>
    <col min="6404" max="6404" width="17" style="1" bestFit="1" customWidth="1"/>
    <col min="6405" max="6651" width="8.88671875" style="1"/>
    <col min="6652" max="6652" width="8" style="1" bestFit="1" customWidth="1"/>
    <col min="6653" max="6653" width="16" style="1" bestFit="1" customWidth="1"/>
    <col min="6654" max="6657" width="9" style="1" bestFit="1" customWidth="1"/>
    <col min="6658" max="6658" width="20" style="1" bestFit="1" customWidth="1"/>
    <col min="6659" max="6659" width="5" style="1" bestFit="1" customWidth="1"/>
    <col min="6660" max="6660" width="17" style="1" bestFit="1" customWidth="1"/>
    <col min="6661" max="6907" width="8.88671875" style="1"/>
    <col min="6908" max="6908" width="8" style="1" bestFit="1" customWidth="1"/>
    <col min="6909" max="6909" width="16" style="1" bestFit="1" customWidth="1"/>
    <col min="6910" max="6913" width="9" style="1" bestFit="1" customWidth="1"/>
    <col min="6914" max="6914" width="20" style="1" bestFit="1" customWidth="1"/>
    <col min="6915" max="6915" width="5" style="1" bestFit="1" customWidth="1"/>
    <col min="6916" max="6916" width="17" style="1" bestFit="1" customWidth="1"/>
    <col min="6917" max="7163" width="8.88671875" style="1"/>
    <col min="7164" max="7164" width="8" style="1" bestFit="1" customWidth="1"/>
    <col min="7165" max="7165" width="16" style="1" bestFit="1" customWidth="1"/>
    <col min="7166" max="7169" width="9" style="1" bestFit="1" customWidth="1"/>
    <col min="7170" max="7170" width="20" style="1" bestFit="1" customWidth="1"/>
    <col min="7171" max="7171" width="5" style="1" bestFit="1" customWidth="1"/>
    <col min="7172" max="7172" width="17" style="1" bestFit="1" customWidth="1"/>
    <col min="7173" max="7419" width="8.88671875" style="1"/>
    <col min="7420" max="7420" width="8" style="1" bestFit="1" customWidth="1"/>
    <col min="7421" max="7421" width="16" style="1" bestFit="1" customWidth="1"/>
    <col min="7422" max="7425" width="9" style="1" bestFit="1" customWidth="1"/>
    <col min="7426" max="7426" width="20" style="1" bestFit="1" customWidth="1"/>
    <col min="7427" max="7427" width="5" style="1" bestFit="1" customWidth="1"/>
    <col min="7428" max="7428" width="17" style="1" bestFit="1" customWidth="1"/>
    <col min="7429" max="7675" width="8.88671875" style="1"/>
    <col min="7676" max="7676" width="8" style="1" bestFit="1" customWidth="1"/>
    <col min="7677" max="7677" width="16" style="1" bestFit="1" customWidth="1"/>
    <col min="7678" max="7681" width="9" style="1" bestFit="1" customWidth="1"/>
    <col min="7682" max="7682" width="20" style="1" bestFit="1" customWidth="1"/>
    <col min="7683" max="7683" width="5" style="1" bestFit="1" customWidth="1"/>
    <col min="7684" max="7684" width="17" style="1" bestFit="1" customWidth="1"/>
    <col min="7685" max="7931" width="8.88671875" style="1"/>
    <col min="7932" max="7932" width="8" style="1" bestFit="1" customWidth="1"/>
    <col min="7933" max="7933" width="16" style="1" bestFit="1" customWidth="1"/>
    <col min="7934" max="7937" width="9" style="1" bestFit="1" customWidth="1"/>
    <col min="7938" max="7938" width="20" style="1" bestFit="1" customWidth="1"/>
    <col min="7939" max="7939" width="5" style="1" bestFit="1" customWidth="1"/>
    <col min="7940" max="7940" width="17" style="1" bestFit="1" customWidth="1"/>
    <col min="7941" max="8187" width="8.88671875" style="1"/>
    <col min="8188" max="8188" width="8" style="1" bestFit="1" customWidth="1"/>
    <col min="8189" max="8189" width="16" style="1" bestFit="1" customWidth="1"/>
    <col min="8190" max="8193" width="9" style="1" bestFit="1" customWidth="1"/>
    <col min="8194" max="8194" width="20" style="1" bestFit="1" customWidth="1"/>
    <col min="8195" max="8195" width="5" style="1" bestFit="1" customWidth="1"/>
    <col min="8196" max="8196" width="17" style="1" bestFit="1" customWidth="1"/>
    <col min="8197" max="8443" width="8.88671875" style="1"/>
    <col min="8444" max="8444" width="8" style="1" bestFit="1" customWidth="1"/>
    <col min="8445" max="8445" width="16" style="1" bestFit="1" customWidth="1"/>
    <col min="8446" max="8449" width="9" style="1" bestFit="1" customWidth="1"/>
    <col min="8450" max="8450" width="20" style="1" bestFit="1" customWidth="1"/>
    <col min="8451" max="8451" width="5" style="1" bestFit="1" customWidth="1"/>
    <col min="8452" max="8452" width="17" style="1" bestFit="1" customWidth="1"/>
    <col min="8453" max="8699" width="8.88671875" style="1"/>
    <col min="8700" max="8700" width="8" style="1" bestFit="1" customWidth="1"/>
    <col min="8701" max="8701" width="16" style="1" bestFit="1" customWidth="1"/>
    <col min="8702" max="8705" width="9" style="1" bestFit="1" customWidth="1"/>
    <col min="8706" max="8706" width="20" style="1" bestFit="1" customWidth="1"/>
    <col min="8707" max="8707" width="5" style="1" bestFit="1" customWidth="1"/>
    <col min="8708" max="8708" width="17" style="1" bestFit="1" customWidth="1"/>
    <col min="8709" max="8955" width="8.88671875" style="1"/>
    <col min="8956" max="8956" width="8" style="1" bestFit="1" customWidth="1"/>
    <col min="8957" max="8957" width="16" style="1" bestFit="1" customWidth="1"/>
    <col min="8958" max="8961" width="9" style="1" bestFit="1" customWidth="1"/>
    <col min="8962" max="8962" width="20" style="1" bestFit="1" customWidth="1"/>
    <col min="8963" max="8963" width="5" style="1" bestFit="1" customWidth="1"/>
    <col min="8964" max="8964" width="17" style="1" bestFit="1" customWidth="1"/>
    <col min="8965" max="9211" width="8.88671875" style="1"/>
    <col min="9212" max="9212" width="8" style="1" bestFit="1" customWidth="1"/>
    <col min="9213" max="9213" width="16" style="1" bestFit="1" customWidth="1"/>
    <col min="9214" max="9217" width="9" style="1" bestFit="1" customWidth="1"/>
    <col min="9218" max="9218" width="20" style="1" bestFit="1" customWidth="1"/>
    <col min="9219" max="9219" width="5" style="1" bestFit="1" customWidth="1"/>
    <col min="9220" max="9220" width="17" style="1" bestFit="1" customWidth="1"/>
    <col min="9221" max="9467" width="8.88671875" style="1"/>
    <col min="9468" max="9468" width="8" style="1" bestFit="1" customWidth="1"/>
    <col min="9469" max="9469" width="16" style="1" bestFit="1" customWidth="1"/>
    <col min="9470" max="9473" width="9" style="1" bestFit="1" customWidth="1"/>
    <col min="9474" max="9474" width="20" style="1" bestFit="1" customWidth="1"/>
    <col min="9475" max="9475" width="5" style="1" bestFit="1" customWidth="1"/>
    <col min="9476" max="9476" width="17" style="1" bestFit="1" customWidth="1"/>
    <col min="9477" max="9723" width="8.88671875" style="1"/>
    <col min="9724" max="9724" width="8" style="1" bestFit="1" customWidth="1"/>
    <col min="9725" max="9725" width="16" style="1" bestFit="1" customWidth="1"/>
    <col min="9726" max="9729" width="9" style="1" bestFit="1" customWidth="1"/>
    <col min="9730" max="9730" width="20" style="1" bestFit="1" customWidth="1"/>
    <col min="9731" max="9731" width="5" style="1" bestFit="1" customWidth="1"/>
    <col min="9732" max="9732" width="17" style="1" bestFit="1" customWidth="1"/>
    <col min="9733" max="9979" width="8.88671875" style="1"/>
    <col min="9980" max="9980" width="8" style="1" bestFit="1" customWidth="1"/>
    <col min="9981" max="9981" width="16" style="1" bestFit="1" customWidth="1"/>
    <col min="9982" max="9985" width="9" style="1" bestFit="1" customWidth="1"/>
    <col min="9986" max="9986" width="20" style="1" bestFit="1" customWidth="1"/>
    <col min="9987" max="9987" width="5" style="1" bestFit="1" customWidth="1"/>
    <col min="9988" max="9988" width="17" style="1" bestFit="1" customWidth="1"/>
    <col min="9989" max="10235" width="8.88671875" style="1"/>
    <col min="10236" max="10236" width="8" style="1" bestFit="1" customWidth="1"/>
    <col min="10237" max="10237" width="16" style="1" bestFit="1" customWidth="1"/>
    <col min="10238" max="10241" width="9" style="1" bestFit="1" customWidth="1"/>
    <col min="10242" max="10242" width="20" style="1" bestFit="1" customWidth="1"/>
    <col min="10243" max="10243" width="5" style="1" bestFit="1" customWidth="1"/>
    <col min="10244" max="10244" width="17" style="1" bestFit="1" customWidth="1"/>
    <col min="10245" max="10491" width="8.88671875" style="1"/>
    <col min="10492" max="10492" width="8" style="1" bestFit="1" customWidth="1"/>
    <col min="10493" max="10493" width="16" style="1" bestFit="1" customWidth="1"/>
    <col min="10494" max="10497" width="9" style="1" bestFit="1" customWidth="1"/>
    <col min="10498" max="10498" width="20" style="1" bestFit="1" customWidth="1"/>
    <col min="10499" max="10499" width="5" style="1" bestFit="1" customWidth="1"/>
    <col min="10500" max="10500" width="17" style="1" bestFit="1" customWidth="1"/>
    <col min="10501" max="10747" width="8.88671875" style="1"/>
    <col min="10748" max="10748" width="8" style="1" bestFit="1" customWidth="1"/>
    <col min="10749" max="10749" width="16" style="1" bestFit="1" customWidth="1"/>
    <col min="10750" max="10753" width="9" style="1" bestFit="1" customWidth="1"/>
    <col min="10754" max="10754" width="20" style="1" bestFit="1" customWidth="1"/>
    <col min="10755" max="10755" width="5" style="1" bestFit="1" customWidth="1"/>
    <col min="10756" max="10756" width="17" style="1" bestFit="1" customWidth="1"/>
    <col min="10757" max="11003" width="8.88671875" style="1"/>
    <col min="11004" max="11004" width="8" style="1" bestFit="1" customWidth="1"/>
    <col min="11005" max="11005" width="16" style="1" bestFit="1" customWidth="1"/>
    <col min="11006" max="11009" width="9" style="1" bestFit="1" customWidth="1"/>
    <col min="11010" max="11010" width="20" style="1" bestFit="1" customWidth="1"/>
    <col min="11011" max="11011" width="5" style="1" bestFit="1" customWidth="1"/>
    <col min="11012" max="11012" width="17" style="1" bestFit="1" customWidth="1"/>
    <col min="11013" max="11259" width="8.88671875" style="1"/>
    <col min="11260" max="11260" width="8" style="1" bestFit="1" customWidth="1"/>
    <col min="11261" max="11261" width="16" style="1" bestFit="1" customWidth="1"/>
    <col min="11262" max="11265" width="9" style="1" bestFit="1" customWidth="1"/>
    <col min="11266" max="11266" width="20" style="1" bestFit="1" customWidth="1"/>
    <col min="11267" max="11267" width="5" style="1" bestFit="1" customWidth="1"/>
    <col min="11268" max="11268" width="17" style="1" bestFit="1" customWidth="1"/>
    <col min="11269" max="11515" width="8.88671875" style="1"/>
    <col min="11516" max="11516" width="8" style="1" bestFit="1" customWidth="1"/>
    <col min="11517" max="11517" width="16" style="1" bestFit="1" customWidth="1"/>
    <col min="11518" max="11521" width="9" style="1" bestFit="1" customWidth="1"/>
    <col min="11522" max="11522" width="20" style="1" bestFit="1" customWidth="1"/>
    <col min="11523" max="11523" width="5" style="1" bestFit="1" customWidth="1"/>
    <col min="11524" max="11524" width="17" style="1" bestFit="1" customWidth="1"/>
    <col min="11525" max="11771" width="8.88671875" style="1"/>
    <col min="11772" max="11772" width="8" style="1" bestFit="1" customWidth="1"/>
    <col min="11773" max="11773" width="16" style="1" bestFit="1" customWidth="1"/>
    <col min="11774" max="11777" width="9" style="1" bestFit="1" customWidth="1"/>
    <col min="11778" max="11778" width="20" style="1" bestFit="1" customWidth="1"/>
    <col min="11779" max="11779" width="5" style="1" bestFit="1" customWidth="1"/>
    <col min="11780" max="11780" width="17" style="1" bestFit="1" customWidth="1"/>
    <col min="11781" max="12027" width="8.88671875" style="1"/>
    <col min="12028" max="12028" width="8" style="1" bestFit="1" customWidth="1"/>
    <col min="12029" max="12029" width="16" style="1" bestFit="1" customWidth="1"/>
    <col min="12030" max="12033" width="9" style="1" bestFit="1" customWidth="1"/>
    <col min="12034" max="12034" width="20" style="1" bestFit="1" customWidth="1"/>
    <col min="12035" max="12035" width="5" style="1" bestFit="1" customWidth="1"/>
    <col min="12036" max="12036" width="17" style="1" bestFit="1" customWidth="1"/>
    <col min="12037" max="12283" width="8.88671875" style="1"/>
    <col min="12284" max="12284" width="8" style="1" bestFit="1" customWidth="1"/>
    <col min="12285" max="12285" width="16" style="1" bestFit="1" customWidth="1"/>
    <col min="12286" max="12289" width="9" style="1" bestFit="1" customWidth="1"/>
    <col min="12290" max="12290" width="20" style="1" bestFit="1" customWidth="1"/>
    <col min="12291" max="12291" width="5" style="1" bestFit="1" customWidth="1"/>
    <col min="12292" max="12292" width="17" style="1" bestFit="1" customWidth="1"/>
    <col min="12293" max="12539" width="8.88671875" style="1"/>
    <col min="12540" max="12540" width="8" style="1" bestFit="1" customWidth="1"/>
    <col min="12541" max="12541" width="16" style="1" bestFit="1" customWidth="1"/>
    <col min="12542" max="12545" width="9" style="1" bestFit="1" customWidth="1"/>
    <col min="12546" max="12546" width="20" style="1" bestFit="1" customWidth="1"/>
    <col min="12547" max="12547" width="5" style="1" bestFit="1" customWidth="1"/>
    <col min="12548" max="12548" width="17" style="1" bestFit="1" customWidth="1"/>
    <col min="12549" max="12795" width="8.88671875" style="1"/>
    <col min="12796" max="12796" width="8" style="1" bestFit="1" customWidth="1"/>
    <col min="12797" max="12797" width="16" style="1" bestFit="1" customWidth="1"/>
    <col min="12798" max="12801" width="9" style="1" bestFit="1" customWidth="1"/>
    <col min="12802" max="12802" width="20" style="1" bestFit="1" customWidth="1"/>
    <col min="12803" max="12803" width="5" style="1" bestFit="1" customWidth="1"/>
    <col min="12804" max="12804" width="17" style="1" bestFit="1" customWidth="1"/>
    <col min="12805" max="13051" width="8.88671875" style="1"/>
    <col min="13052" max="13052" width="8" style="1" bestFit="1" customWidth="1"/>
    <col min="13053" max="13053" width="16" style="1" bestFit="1" customWidth="1"/>
    <col min="13054" max="13057" width="9" style="1" bestFit="1" customWidth="1"/>
    <col min="13058" max="13058" width="20" style="1" bestFit="1" customWidth="1"/>
    <col min="13059" max="13059" width="5" style="1" bestFit="1" customWidth="1"/>
    <col min="13060" max="13060" width="17" style="1" bestFit="1" customWidth="1"/>
    <col min="13061" max="13307" width="8.88671875" style="1"/>
    <col min="13308" max="13308" width="8" style="1" bestFit="1" customWidth="1"/>
    <col min="13309" max="13309" width="16" style="1" bestFit="1" customWidth="1"/>
    <col min="13310" max="13313" width="9" style="1" bestFit="1" customWidth="1"/>
    <col min="13314" max="13314" width="20" style="1" bestFit="1" customWidth="1"/>
    <col min="13315" max="13315" width="5" style="1" bestFit="1" customWidth="1"/>
    <col min="13316" max="13316" width="17" style="1" bestFit="1" customWidth="1"/>
    <col min="13317" max="13563" width="8.88671875" style="1"/>
    <col min="13564" max="13564" width="8" style="1" bestFit="1" customWidth="1"/>
    <col min="13565" max="13565" width="16" style="1" bestFit="1" customWidth="1"/>
    <col min="13566" max="13569" width="9" style="1" bestFit="1" customWidth="1"/>
    <col min="13570" max="13570" width="20" style="1" bestFit="1" customWidth="1"/>
    <col min="13571" max="13571" width="5" style="1" bestFit="1" customWidth="1"/>
    <col min="13572" max="13572" width="17" style="1" bestFit="1" customWidth="1"/>
    <col min="13573" max="13819" width="8.88671875" style="1"/>
    <col min="13820" max="13820" width="8" style="1" bestFit="1" customWidth="1"/>
    <col min="13821" max="13821" width="16" style="1" bestFit="1" customWidth="1"/>
    <col min="13822" max="13825" width="9" style="1" bestFit="1" customWidth="1"/>
    <col min="13826" max="13826" width="20" style="1" bestFit="1" customWidth="1"/>
    <col min="13827" max="13827" width="5" style="1" bestFit="1" customWidth="1"/>
    <col min="13828" max="13828" width="17" style="1" bestFit="1" customWidth="1"/>
    <col min="13829" max="14075" width="8.88671875" style="1"/>
    <col min="14076" max="14076" width="8" style="1" bestFit="1" customWidth="1"/>
    <col min="14077" max="14077" width="16" style="1" bestFit="1" customWidth="1"/>
    <col min="14078" max="14081" width="9" style="1" bestFit="1" customWidth="1"/>
    <col min="14082" max="14082" width="20" style="1" bestFit="1" customWidth="1"/>
    <col min="14083" max="14083" width="5" style="1" bestFit="1" customWidth="1"/>
    <col min="14084" max="14084" width="17" style="1" bestFit="1" customWidth="1"/>
    <col min="14085" max="14331" width="8.88671875" style="1"/>
    <col min="14332" max="14332" width="8" style="1" bestFit="1" customWidth="1"/>
    <col min="14333" max="14333" width="16" style="1" bestFit="1" customWidth="1"/>
    <col min="14334" max="14337" width="9" style="1" bestFit="1" customWidth="1"/>
    <col min="14338" max="14338" width="20" style="1" bestFit="1" customWidth="1"/>
    <col min="14339" max="14339" width="5" style="1" bestFit="1" customWidth="1"/>
    <col min="14340" max="14340" width="17" style="1" bestFit="1" customWidth="1"/>
    <col min="14341" max="14587" width="8.88671875" style="1"/>
    <col min="14588" max="14588" width="8" style="1" bestFit="1" customWidth="1"/>
    <col min="14589" max="14589" width="16" style="1" bestFit="1" customWidth="1"/>
    <col min="14590" max="14593" width="9" style="1" bestFit="1" customWidth="1"/>
    <col min="14594" max="14594" width="20" style="1" bestFit="1" customWidth="1"/>
    <col min="14595" max="14595" width="5" style="1" bestFit="1" customWidth="1"/>
    <col min="14596" max="14596" width="17" style="1" bestFit="1" customWidth="1"/>
    <col min="14597" max="14843" width="8.88671875" style="1"/>
    <col min="14844" max="14844" width="8" style="1" bestFit="1" customWidth="1"/>
    <col min="14845" max="14845" width="16" style="1" bestFit="1" customWidth="1"/>
    <col min="14846" max="14849" width="9" style="1" bestFit="1" customWidth="1"/>
    <col min="14850" max="14850" width="20" style="1" bestFit="1" customWidth="1"/>
    <col min="14851" max="14851" width="5" style="1" bestFit="1" customWidth="1"/>
    <col min="14852" max="14852" width="17" style="1" bestFit="1" customWidth="1"/>
    <col min="14853" max="15099" width="8.88671875" style="1"/>
    <col min="15100" max="15100" width="8" style="1" bestFit="1" customWidth="1"/>
    <col min="15101" max="15101" width="16" style="1" bestFit="1" customWidth="1"/>
    <col min="15102" max="15105" width="9" style="1" bestFit="1" customWidth="1"/>
    <col min="15106" max="15106" width="20" style="1" bestFit="1" customWidth="1"/>
    <col min="15107" max="15107" width="5" style="1" bestFit="1" customWidth="1"/>
    <col min="15108" max="15108" width="17" style="1" bestFit="1" customWidth="1"/>
    <col min="15109" max="15355" width="8.88671875" style="1"/>
    <col min="15356" max="15356" width="8" style="1" bestFit="1" customWidth="1"/>
    <col min="15357" max="15357" width="16" style="1" bestFit="1" customWidth="1"/>
    <col min="15358" max="15361" width="9" style="1" bestFit="1" customWidth="1"/>
    <col min="15362" max="15362" width="20" style="1" bestFit="1" customWidth="1"/>
    <col min="15363" max="15363" width="5" style="1" bestFit="1" customWidth="1"/>
    <col min="15364" max="15364" width="17" style="1" bestFit="1" customWidth="1"/>
    <col min="15365" max="15611" width="8.88671875" style="1"/>
    <col min="15612" max="15612" width="8" style="1" bestFit="1" customWidth="1"/>
    <col min="15613" max="15613" width="16" style="1" bestFit="1" customWidth="1"/>
    <col min="15614" max="15617" width="9" style="1" bestFit="1" customWidth="1"/>
    <col min="15618" max="15618" width="20" style="1" bestFit="1" customWidth="1"/>
    <col min="15619" max="15619" width="5" style="1" bestFit="1" customWidth="1"/>
    <col min="15620" max="15620" width="17" style="1" bestFit="1" customWidth="1"/>
    <col min="15621" max="15867" width="8.88671875" style="1"/>
    <col min="15868" max="15868" width="8" style="1" bestFit="1" customWidth="1"/>
    <col min="15869" max="15869" width="16" style="1" bestFit="1" customWidth="1"/>
    <col min="15870" max="15873" width="9" style="1" bestFit="1" customWidth="1"/>
    <col min="15874" max="15874" width="20" style="1" bestFit="1" customWidth="1"/>
    <col min="15875" max="15875" width="5" style="1" bestFit="1" customWidth="1"/>
    <col min="15876" max="15876" width="17" style="1" bestFit="1" customWidth="1"/>
    <col min="15877" max="16123" width="8.88671875" style="1"/>
    <col min="16124" max="16124" width="8" style="1" bestFit="1" customWidth="1"/>
    <col min="16125" max="16125" width="16" style="1" bestFit="1" customWidth="1"/>
    <col min="16126" max="16129" width="9" style="1" bestFit="1" customWidth="1"/>
    <col min="16130" max="16130" width="20" style="1" bestFit="1" customWidth="1"/>
    <col min="16131" max="16131" width="5" style="1" bestFit="1" customWidth="1"/>
    <col min="16132" max="16132" width="17" style="1" bestFit="1" customWidth="1"/>
    <col min="16133" max="16383" width="8.88671875" style="1"/>
    <col min="16384" max="16384" width="8.88671875" style="1" customWidth="1"/>
  </cols>
  <sheetData>
    <row r="1" spans="1:15" ht="33.6" customHeight="1">
      <c r="A1" s="17" t="s">
        <v>73</v>
      </c>
      <c r="B1" s="17"/>
      <c r="C1" s="17"/>
      <c r="D1" s="17"/>
      <c r="E1" s="17"/>
      <c r="F1" s="17"/>
      <c r="G1" s="17"/>
    </row>
    <row r="2" spans="1:15" ht="16.2" customHeight="1">
      <c r="A2" s="16"/>
      <c r="B2" s="16"/>
      <c r="C2" s="16"/>
      <c r="D2" s="16"/>
      <c r="E2" s="16"/>
      <c r="G2" s="6" t="s">
        <v>65</v>
      </c>
    </row>
    <row r="3" spans="1:15" ht="36" customHeight="1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63</v>
      </c>
      <c r="G3" s="15" t="s">
        <v>64</v>
      </c>
    </row>
    <row r="4" spans="1:15">
      <c r="A4" s="7"/>
      <c r="B4" s="8"/>
      <c r="C4" s="8"/>
      <c r="D4" s="8"/>
      <c r="E4" s="9">
        <f>F4+G4</f>
        <v>73959268.49000001</v>
      </c>
      <c r="F4" s="4">
        <f>F5+F21+F39</f>
        <v>65816112.740000002</v>
      </c>
      <c r="G4" s="4">
        <f>SUM(G5+G21+G39)</f>
        <v>8143155.75</v>
      </c>
      <c r="H4" s="11"/>
      <c r="I4" s="12"/>
      <c r="J4" s="12"/>
      <c r="K4" s="12"/>
      <c r="L4" s="13"/>
      <c r="M4" s="13"/>
      <c r="N4" s="13"/>
      <c r="O4" s="14"/>
    </row>
    <row r="5" spans="1:15">
      <c r="A5" s="7">
        <v>501</v>
      </c>
      <c r="B5" s="8" t="s">
        <v>66</v>
      </c>
      <c r="C5" s="8">
        <v>301</v>
      </c>
      <c r="D5" s="8" t="s">
        <v>67</v>
      </c>
      <c r="E5" s="9">
        <f>SUM(E6:E20)</f>
        <v>61468188.740000002</v>
      </c>
      <c r="F5" s="4">
        <v>61468188.740000002</v>
      </c>
      <c r="G5" s="9">
        <v>0</v>
      </c>
      <c r="H5" s="11"/>
      <c r="I5" s="12"/>
      <c r="J5" s="12"/>
      <c r="K5" s="12"/>
      <c r="L5" s="13"/>
      <c r="M5" s="13"/>
      <c r="N5" s="13"/>
      <c r="O5" s="14"/>
    </row>
    <row r="6" spans="1:15">
      <c r="A6" s="5">
        <v>50101</v>
      </c>
      <c r="B6" s="2" t="s">
        <v>7</v>
      </c>
      <c r="C6" s="3" t="s">
        <v>8</v>
      </c>
      <c r="D6" s="3" t="s">
        <v>9</v>
      </c>
      <c r="E6" s="4">
        <v>8899188</v>
      </c>
      <c r="F6" s="4">
        <v>8899188</v>
      </c>
      <c r="G6" s="9">
        <v>0</v>
      </c>
    </row>
    <row r="7" spans="1:15">
      <c r="A7" s="5">
        <v>50101</v>
      </c>
      <c r="B7" s="2" t="s">
        <v>7</v>
      </c>
      <c r="C7" s="3" t="s">
        <v>10</v>
      </c>
      <c r="D7" s="3" t="s">
        <v>11</v>
      </c>
      <c r="E7" s="4">
        <v>25028364</v>
      </c>
      <c r="F7" s="4">
        <v>25028364</v>
      </c>
      <c r="G7" s="9">
        <v>0</v>
      </c>
    </row>
    <row r="8" spans="1:15">
      <c r="A8" s="5">
        <v>50101</v>
      </c>
      <c r="B8" s="2" t="s">
        <v>7</v>
      </c>
      <c r="C8" s="3" t="s">
        <v>10</v>
      </c>
      <c r="D8" s="3" t="s">
        <v>11</v>
      </c>
      <c r="E8" s="4">
        <v>963820</v>
      </c>
      <c r="F8" s="4">
        <v>963820</v>
      </c>
      <c r="G8" s="9">
        <v>0</v>
      </c>
    </row>
    <row r="9" spans="1:15">
      <c r="A9" s="5">
        <v>50101</v>
      </c>
      <c r="B9" s="2" t="s">
        <v>70</v>
      </c>
      <c r="C9" s="3" t="s">
        <v>10</v>
      </c>
      <c r="D9" s="3" t="s">
        <v>11</v>
      </c>
      <c r="E9" s="4">
        <v>3801708</v>
      </c>
      <c r="F9" s="4">
        <v>3801708</v>
      </c>
      <c r="G9" s="9">
        <v>0</v>
      </c>
    </row>
    <row r="10" spans="1:15">
      <c r="A10" s="5">
        <v>50101</v>
      </c>
      <c r="B10" s="2" t="s">
        <v>7</v>
      </c>
      <c r="C10" s="3" t="s">
        <v>12</v>
      </c>
      <c r="D10" s="3" t="s">
        <v>13</v>
      </c>
      <c r="E10" s="4">
        <v>3375000</v>
      </c>
      <c r="F10" s="4">
        <v>3375000</v>
      </c>
      <c r="G10" s="9">
        <v>0</v>
      </c>
    </row>
    <row r="11" spans="1:15">
      <c r="A11" s="5">
        <v>50101</v>
      </c>
      <c r="B11" s="2" t="s">
        <v>7</v>
      </c>
      <c r="C11" s="3" t="s">
        <v>14</v>
      </c>
      <c r="D11" s="3" t="s">
        <v>15</v>
      </c>
      <c r="E11" s="4">
        <v>878024</v>
      </c>
      <c r="F11" s="4">
        <v>878024</v>
      </c>
      <c r="G11" s="9">
        <v>0</v>
      </c>
    </row>
    <row r="12" spans="1:15" ht="21.6">
      <c r="A12" s="5">
        <v>50102</v>
      </c>
      <c r="B12" s="2" t="s">
        <v>18</v>
      </c>
      <c r="C12" s="3" t="s">
        <v>52</v>
      </c>
      <c r="D12" s="3" t="s">
        <v>53</v>
      </c>
      <c r="E12" s="4">
        <v>5154813.5999999996</v>
      </c>
      <c r="F12" s="4">
        <v>5154813.5999999996</v>
      </c>
      <c r="G12" s="9">
        <v>0</v>
      </c>
    </row>
    <row r="13" spans="1:15">
      <c r="A13" s="5">
        <v>50102</v>
      </c>
      <c r="B13" s="2" t="s">
        <v>18</v>
      </c>
      <c r="C13" s="3" t="s">
        <v>54</v>
      </c>
      <c r="D13" s="3" t="s">
        <v>55</v>
      </c>
      <c r="E13" s="4">
        <v>2577406.7999999998</v>
      </c>
      <c r="F13" s="4">
        <v>2577406.7999999998</v>
      </c>
      <c r="G13" s="9">
        <v>0</v>
      </c>
    </row>
    <row r="14" spans="1:15">
      <c r="A14" s="5">
        <v>50102</v>
      </c>
      <c r="B14" s="2" t="s">
        <v>18</v>
      </c>
      <c r="C14" s="3" t="s">
        <v>19</v>
      </c>
      <c r="D14" s="3" t="s">
        <v>20</v>
      </c>
      <c r="E14" s="4">
        <v>333639.09000000003</v>
      </c>
      <c r="F14" s="4">
        <v>333639.09000000003</v>
      </c>
      <c r="G14" s="9">
        <v>0</v>
      </c>
    </row>
    <row r="15" spans="1:15">
      <c r="A15" s="5">
        <v>50102</v>
      </c>
      <c r="B15" s="2" t="s">
        <v>18</v>
      </c>
      <c r="C15" s="3" t="s">
        <v>19</v>
      </c>
      <c r="D15" s="3" t="s">
        <v>20</v>
      </c>
      <c r="E15" s="4">
        <v>149022.12</v>
      </c>
      <c r="F15" s="4">
        <v>149022.12</v>
      </c>
      <c r="G15" s="9">
        <v>0</v>
      </c>
    </row>
    <row r="16" spans="1:15">
      <c r="A16" s="5">
        <v>50102</v>
      </c>
      <c r="B16" s="2" t="s">
        <v>18</v>
      </c>
      <c r="C16" s="3" t="s">
        <v>19</v>
      </c>
      <c r="D16" s="3" t="s">
        <v>20</v>
      </c>
      <c r="E16" s="4">
        <v>4039263.93</v>
      </c>
      <c r="F16" s="4">
        <v>4039263.93</v>
      </c>
      <c r="G16" s="9">
        <v>0</v>
      </c>
    </row>
    <row r="17" spans="1:7">
      <c r="A17" s="5">
        <v>50102</v>
      </c>
      <c r="B17" s="2" t="s">
        <v>18</v>
      </c>
      <c r="C17" s="3" t="s">
        <v>19</v>
      </c>
      <c r="D17" s="3" t="s">
        <v>20</v>
      </c>
      <c r="E17" s="4">
        <v>180000</v>
      </c>
      <c r="F17" s="4">
        <v>180000</v>
      </c>
      <c r="G17" s="9">
        <v>0</v>
      </c>
    </row>
    <row r="18" spans="1:7">
      <c r="A18" s="5">
        <v>50103</v>
      </c>
      <c r="B18" s="2" t="s">
        <v>61</v>
      </c>
      <c r="C18" s="3" t="s">
        <v>62</v>
      </c>
      <c r="D18" s="3" t="s">
        <v>61</v>
      </c>
      <c r="E18" s="4">
        <v>4984510.2</v>
      </c>
      <c r="F18" s="4">
        <v>4984510.2</v>
      </c>
      <c r="G18" s="9">
        <v>0</v>
      </c>
    </row>
    <row r="19" spans="1:7">
      <c r="A19" s="5">
        <v>50199</v>
      </c>
      <c r="B19" s="2" t="s">
        <v>16</v>
      </c>
      <c r="C19" s="3" t="s">
        <v>17</v>
      </c>
      <c r="D19" s="3" t="s">
        <v>16</v>
      </c>
      <c r="E19" s="4">
        <v>713429</v>
      </c>
      <c r="F19" s="4">
        <v>713429</v>
      </c>
      <c r="G19" s="9">
        <v>0</v>
      </c>
    </row>
    <row r="20" spans="1:7">
      <c r="A20" s="5">
        <v>50199</v>
      </c>
      <c r="B20" s="2" t="s">
        <v>16</v>
      </c>
      <c r="C20" s="3" t="s">
        <v>17</v>
      </c>
      <c r="D20" s="3" t="s">
        <v>16</v>
      </c>
      <c r="E20" s="4">
        <v>390000</v>
      </c>
      <c r="F20" s="4">
        <v>390000</v>
      </c>
      <c r="G20" s="9">
        <v>0</v>
      </c>
    </row>
    <row r="21" spans="1:7">
      <c r="A21" s="10">
        <v>502</v>
      </c>
      <c r="B21" s="10" t="s">
        <v>68</v>
      </c>
      <c r="C21" s="10">
        <v>302</v>
      </c>
      <c r="D21" s="10" t="s">
        <v>69</v>
      </c>
      <c r="E21" s="9">
        <f>SUM(E22:E38)</f>
        <v>9819315.75</v>
      </c>
      <c r="F21" s="9">
        <v>1676160</v>
      </c>
      <c r="G21" s="4">
        <f>SUM(G22:G38)</f>
        <v>8143155.75</v>
      </c>
    </row>
    <row r="22" spans="1:7">
      <c r="A22" s="5">
        <v>50201</v>
      </c>
      <c r="B22" s="2" t="s">
        <v>21</v>
      </c>
      <c r="C22" s="3" t="s">
        <v>26</v>
      </c>
      <c r="D22" s="3" t="s">
        <v>27</v>
      </c>
      <c r="E22" s="4">
        <v>838800</v>
      </c>
      <c r="F22" s="9">
        <v>0</v>
      </c>
      <c r="G22" s="4">
        <v>838800</v>
      </c>
    </row>
    <row r="23" spans="1:7">
      <c r="A23" s="5">
        <v>50201</v>
      </c>
      <c r="B23" s="2" t="s">
        <v>21</v>
      </c>
      <c r="C23" s="3" t="s">
        <v>28</v>
      </c>
      <c r="D23" s="3" t="s">
        <v>29</v>
      </c>
      <c r="E23" s="4">
        <v>139800</v>
      </c>
      <c r="F23" s="9">
        <v>0</v>
      </c>
      <c r="G23" s="4">
        <v>139800</v>
      </c>
    </row>
    <row r="24" spans="1:7">
      <c r="A24" s="5">
        <v>50201</v>
      </c>
      <c r="B24" s="2" t="s">
        <v>21</v>
      </c>
      <c r="C24" s="3" t="s">
        <v>30</v>
      </c>
      <c r="D24" s="3" t="s">
        <v>31</v>
      </c>
      <c r="E24" s="4">
        <v>943650</v>
      </c>
      <c r="F24" s="9">
        <v>0</v>
      </c>
      <c r="G24" s="4">
        <v>943650</v>
      </c>
    </row>
    <row r="25" spans="1:7">
      <c r="A25" s="5">
        <v>50201</v>
      </c>
      <c r="B25" s="2" t="s">
        <v>21</v>
      </c>
      <c r="C25" s="3" t="s">
        <v>32</v>
      </c>
      <c r="D25" s="3" t="s">
        <v>33</v>
      </c>
      <c r="E25" s="4">
        <v>234000</v>
      </c>
      <c r="F25" s="9">
        <v>0</v>
      </c>
      <c r="G25" s="4">
        <v>234000</v>
      </c>
    </row>
    <row r="26" spans="1:7">
      <c r="A26" s="5">
        <v>50201</v>
      </c>
      <c r="B26" s="2" t="s">
        <v>21</v>
      </c>
      <c r="C26" s="3" t="s">
        <v>34</v>
      </c>
      <c r="D26" s="3" t="s">
        <v>35</v>
      </c>
      <c r="E26" s="4">
        <v>733713.86</v>
      </c>
      <c r="F26" s="9">
        <v>0</v>
      </c>
      <c r="G26" s="4">
        <v>733713.86</v>
      </c>
    </row>
    <row r="27" spans="1:7">
      <c r="A27" s="5">
        <v>50201</v>
      </c>
      <c r="B27" s="2" t="s">
        <v>21</v>
      </c>
      <c r="C27" s="3" t="s">
        <v>36</v>
      </c>
      <c r="D27" s="3" t="s">
        <v>37</v>
      </c>
      <c r="E27" s="4">
        <v>177080</v>
      </c>
      <c r="F27" s="9">
        <v>0</v>
      </c>
      <c r="G27" s="4">
        <v>177080</v>
      </c>
    </row>
    <row r="28" spans="1:7">
      <c r="A28" s="5">
        <v>50201</v>
      </c>
      <c r="B28" s="2" t="s">
        <v>21</v>
      </c>
      <c r="C28" s="3" t="s">
        <v>44</v>
      </c>
      <c r="D28" s="3" t="s">
        <v>45</v>
      </c>
      <c r="E28" s="4">
        <v>690667.12</v>
      </c>
      <c r="F28" s="9">
        <v>0</v>
      </c>
      <c r="G28" s="4">
        <v>690667.12</v>
      </c>
    </row>
    <row r="29" spans="1:7">
      <c r="A29" s="5">
        <v>50201</v>
      </c>
      <c r="B29" s="2" t="s">
        <v>21</v>
      </c>
      <c r="C29" s="3" t="s">
        <v>46</v>
      </c>
      <c r="D29" s="3" t="s">
        <v>47</v>
      </c>
      <c r="E29" s="4">
        <v>788472</v>
      </c>
      <c r="F29" s="9">
        <v>0</v>
      </c>
      <c r="G29" s="4">
        <v>788472</v>
      </c>
    </row>
    <row r="30" spans="1:7">
      <c r="A30" s="5">
        <v>50201</v>
      </c>
      <c r="B30" s="2" t="s">
        <v>21</v>
      </c>
      <c r="C30" s="3" t="s">
        <v>22</v>
      </c>
      <c r="D30" s="3" t="s">
        <v>23</v>
      </c>
      <c r="E30" s="4">
        <v>1676160</v>
      </c>
      <c r="F30" s="9">
        <v>1676160</v>
      </c>
      <c r="G30" s="9">
        <v>0</v>
      </c>
    </row>
    <row r="31" spans="1:7">
      <c r="A31" s="5">
        <v>50202</v>
      </c>
      <c r="B31" s="2" t="s">
        <v>40</v>
      </c>
      <c r="C31" s="3" t="s">
        <v>41</v>
      </c>
      <c r="D31" s="3" t="s">
        <v>40</v>
      </c>
      <c r="E31" s="4">
        <v>69900</v>
      </c>
      <c r="F31" s="9">
        <v>0</v>
      </c>
      <c r="G31" s="4">
        <v>69900</v>
      </c>
    </row>
    <row r="32" spans="1:7">
      <c r="A32" s="5">
        <v>50203</v>
      </c>
      <c r="B32" s="2" t="s">
        <v>50</v>
      </c>
      <c r="C32" s="3" t="s">
        <v>51</v>
      </c>
      <c r="D32" s="3" t="s">
        <v>50</v>
      </c>
      <c r="E32" s="4">
        <v>237660</v>
      </c>
      <c r="F32" s="9">
        <v>0</v>
      </c>
      <c r="G32" s="4">
        <v>237660</v>
      </c>
    </row>
    <row r="33" spans="1:7">
      <c r="A33" s="5">
        <v>50206</v>
      </c>
      <c r="B33" s="2" t="s">
        <v>42</v>
      </c>
      <c r="C33" s="3" t="s">
        <v>43</v>
      </c>
      <c r="D33" s="3" t="s">
        <v>42</v>
      </c>
      <c r="E33" s="4">
        <v>34225.83</v>
      </c>
      <c r="F33" s="9">
        <v>0</v>
      </c>
      <c r="G33" s="4">
        <v>34225.83</v>
      </c>
    </row>
    <row r="34" spans="1:7">
      <c r="A34" s="5">
        <v>50208</v>
      </c>
      <c r="B34" s="2" t="s">
        <v>48</v>
      </c>
      <c r="C34" s="3" t="s">
        <v>49</v>
      </c>
      <c r="D34" s="3" t="s">
        <v>48</v>
      </c>
      <c r="E34" s="4">
        <v>24500</v>
      </c>
      <c r="F34" s="9">
        <v>0</v>
      </c>
      <c r="G34" s="4">
        <v>24500</v>
      </c>
    </row>
    <row r="35" spans="1:7">
      <c r="A35" s="5">
        <v>50209</v>
      </c>
      <c r="B35" s="2" t="s">
        <v>38</v>
      </c>
      <c r="C35" s="3" t="s">
        <v>39</v>
      </c>
      <c r="D35" s="3" t="s">
        <v>38</v>
      </c>
      <c r="E35" s="4">
        <v>183396.6</v>
      </c>
      <c r="F35" s="9">
        <v>0</v>
      </c>
      <c r="G35" s="4">
        <v>183396.6</v>
      </c>
    </row>
    <row r="36" spans="1:7">
      <c r="A36" s="5">
        <v>50299</v>
      </c>
      <c r="B36" s="2" t="s">
        <v>5</v>
      </c>
      <c r="C36" s="3" t="s">
        <v>6</v>
      </c>
      <c r="D36" s="3" t="s">
        <v>5</v>
      </c>
      <c r="E36" s="4">
        <v>2340240.34</v>
      </c>
      <c r="F36" s="9">
        <v>0</v>
      </c>
      <c r="G36" s="4">
        <v>2340240.34</v>
      </c>
    </row>
    <row r="37" spans="1:7">
      <c r="A37" s="5">
        <v>50299</v>
      </c>
      <c r="B37" s="2" t="s">
        <v>5</v>
      </c>
      <c r="C37" s="3" t="s">
        <v>6</v>
      </c>
      <c r="D37" s="3" t="s">
        <v>5</v>
      </c>
      <c r="E37" s="4">
        <v>704500</v>
      </c>
      <c r="F37" s="9">
        <v>0</v>
      </c>
      <c r="G37" s="4">
        <v>704500</v>
      </c>
    </row>
    <row r="38" spans="1:7">
      <c r="A38" s="5">
        <v>50299</v>
      </c>
      <c r="B38" s="2" t="s">
        <v>5</v>
      </c>
      <c r="C38" s="3" t="s">
        <v>6</v>
      </c>
      <c r="D38" s="3" t="s">
        <v>5</v>
      </c>
      <c r="E38" s="4">
        <v>2550</v>
      </c>
      <c r="F38" s="9">
        <v>0</v>
      </c>
      <c r="G38" s="4">
        <v>2550</v>
      </c>
    </row>
    <row r="39" spans="1:7">
      <c r="A39" s="10">
        <v>509</v>
      </c>
      <c r="B39" s="10" t="s">
        <v>71</v>
      </c>
      <c r="C39" s="10" t="s">
        <v>72</v>
      </c>
      <c r="D39" s="10" t="s">
        <v>71</v>
      </c>
      <c r="E39" s="4">
        <f>SUM(E40:E45)</f>
        <v>2671764</v>
      </c>
      <c r="F39" s="4">
        <v>2671764</v>
      </c>
      <c r="G39" s="9">
        <v>0</v>
      </c>
    </row>
    <row r="40" spans="1:7">
      <c r="A40" s="5">
        <v>50905</v>
      </c>
      <c r="B40" s="2" t="s">
        <v>56</v>
      </c>
      <c r="C40" s="3" t="s">
        <v>57</v>
      </c>
      <c r="D40" s="3" t="s">
        <v>58</v>
      </c>
      <c r="E40" s="4">
        <v>339984</v>
      </c>
      <c r="F40" s="4">
        <v>339984</v>
      </c>
      <c r="G40" s="9">
        <v>0</v>
      </c>
    </row>
    <row r="41" spans="1:7">
      <c r="A41" s="5">
        <v>50905</v>
      </c>
      <c r="B41" s="2" t="s">
        <v>56</v>
      </c>
      <c r="C41" s="3" t="s">
        <v>59</v>
      </c>
      <c r="D41" s="3" t="s">
        <v>60</v>
      </c>
      <c r="E41" s="4">
        <v>21300</v>
      </c>
      <c r="F41" s="4">
        <v>21300</v>
      </c>
      <c r="G41" s="9">
        <v>0</v>
      </c>
    </row>
    <row r="42" spans="1:7">
      <c r="A42" s="5">
        <v>50905</v>
      </c>
      <c r="B42" s="2" t="s">
        <v>56</v>
      </c>
      <c r="C42" s="3" t="s">
        <v>59</v>
      </c>
      <c r="D42" s="3" t="s">
        <v>60</v>
      </c>
      <c r="E42" s="4">
        <v>536040</v>
      </c>
      <c r="F42" s="4">
        <v>536040</v>
      </c>
      <c r="G42" s="9">
        <v>0</v>
      </c>
    </row>
    <row r="43" spans="1:7" ht="21.6">
      <c r="A43" s="5">
        <v>50999</v>
      </c>
      <c r="B43" s="2" t="s">
        <v>24</v>
      </c>
      <c r="C43" s="3" t="s">
        <v>25</v>
      </c>
      <c r="D43" s="3" t="s">
        <v>24</v>
      </c>
      <c r="E43" s="4">
        <v>1761840</v>
      </c>
      <c r="F43" s="4">
        <v>1761840</v>
      </c>
      <c r="G43" s="9">
        <v>0</v>
      </c>
    </row>
    <row r="44" spans="1:7" ht="21.6">
      <c r="A44" s="5">
        <v>50999</v>
      </c>
      <c r="B44" s="2" t="s">
        <v>24</v>
      </c>
      <c r="C44" s="3" t="s">
        <v>25</v>
      </c>
      <c r="D44" s="3" t="s">
        <v>24</v>
      </c>
      <c r="E44" s="4">
        <v>10200</v>
      </c>
      <c r="F44" s="4">
        <v>10200</v>
      </c>
      <c r="G44" s="9">
        <v>0</v>
      </c>
    </row>
    <row r="45" spans="1:7" ht="21.6">
      <c r="A45" s="5">
        <v>50999</v>
      </c>
      <c r="B45" s="2" t="s">
        <v>24</v>
      </c>
      <c r="C45" s="3" t="s">
        <v>25</v>
      </c>
      <c r="D45" s="3" t="s">
        <v>24</v>
      </c>
      <c r="E45" s="4">
        <v>2400</v>
      </c>
      <c r="F45" s="4">
        <v>2400</v>
      </c>
      <c r="G45" s="9">
        <v>0</v>
      </c>
    </row>
  </sheetData>
  <sortState ref="A4:G41">
    <sortCondition ref="A4:A41"/>
    <sortCondition ref="C4:C41"/>
  </sortState>
  <mergeCells count="2">
    <mergeCell ref="A2:E2"/>
    <mergeCell ref="A1:G1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xcajqxy</dc:creator>
  <cp:lastModifiedBy>xcajqxy</cp:lastModifiedBy>
  <dcterms:created xsi:type="dcterms:W3CDTF">2020-01-22T06:16:47Z</dcterms:created>
  <dcterms:modified xsi:type="dcterms:W3CDTF">2020-05-27T02:45:10Z</dcterms:modified>
</cp:coreProperties>
</file>